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20490" windowHeight="7755" activeTab="2"/>
  </bookViews>
  <sheets>
    <sheet name="Listado de Indicadores " sheetId="11" r:id="rId1"/>
    <sheet name="001" sheetId="10" r:id="rId2"/>
    <sheet name="002" sheetId="9" r:id="rId3"/>
  </sheets>
  <definedNames>
    <definedName name="_xlnm.Print_Area" localSheetId="1">'001'!$A$1:$L$18</definedName>
    <definedName name="_xlnm.Print_Area" localSheetId="2">'002'!$A$1:$L$18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9"/>
  <c r="B2" i="11"/>
  <c r="D16" i="9"/>
  <c r="D17"/>
  <c r="D18"/>
  <c r="D15"/>
  <c r="E17" l="1"/>
  <c r="E18"/>
  <c r="E18" i="10" l="1"/>
  <c r="E17"/>
  <c r="E16"/>
  <c r="E15"/>
  <c r="E16" i="9" l="1"/>
  <c r="E15"/>
</calcChain>
</file>

<file path=xl/sharedStrings.xml><?xml version="1.0" encoding="utf-8"?>
<sst xmlns="http://schemas.openxmlformats.org/spreadsheetml/2006/main" count="109" uniqueCount="65">
  <si>
    <t>Unidad de medida</t>
  </si>
  <si>
    <t>Aspectos metodológicos</t>
  </si>
  <si>
    <t>Meta</t>
  </si>
  <si>
    <t>Rangos de evaluación</t>
  </si>
  <si>
    <t>SEGUIMIENTO AL INDICADOR</t>
  </si>
  <si>
    <t>Fecha</t>
  </si>
  <si>
    <t>Logro</t>
  </si>
  <si>
    <t xml:space="preserve">GOBERNACIÓN DE ARAUCA </t>
  </si>
  <si>
    <t>Numerador</t>
  </si>
  <si>
    <t>Denominador</t>
  </si>
  <si>
    <t>DEFINICION DEL INDICADOR</t>
  </si>
  <si>
    <t>Objetivo del Indicador</t>
  </si>
  <si>
    <t>formula de calculo</t>
  </si>
  <si>
    <t>fuente de los datos</t>
  </si>
  <si>
    <t>Responsable de general el Indicador</t>
  </si>
  <si>
    <t>Pertinencia del indicado</t>
  </si>
  <si>
    <t>Definicion de las variables de la formula</t>
  </si>
  <si>
    <t>Periodicidad/ Fechas de medición</t>
  </si>
  <si>
    <t>Responsable del seguimiento al indicador</t>
  </si>
  <si>
    <t xml:space="preserve">FICHA TECNICA DE MEDICIÓN, ANÁLISIS Y SEGUIMIENTO DE INDICADORES DE GESTIÓN </t>
  </si>
  <si>
    <t>VERSIÓN</t>
  </si>
  <si>
    <t>CODIGO</t>
  </si>
  <si>
    <t>PAGINA</t>
  </si>
  <si>
    <t>Estado de las Acciones</t>
  </si>
  <si>
    <t>Responsable del Seguimiento al Indicador</t>
  </si>
  <si>
    <t>Fecha Límite</t>
  </si>
  <si>
    <t>Observaciones Según el Resultado</t>
  </si>
  <si>
    <t>Acciones de Mejoramiento</t>
  </si>
  <si>
    <t>Porcentaje</t>
  </si>
  <si>
    <t xml:space="preserve">Meta </t>
  </si>
  <si>
    <t>minimo</t>
  </si>
  <si>
    <t>maximo</t>
  </si>
  <si>
    <t>Bueno
Mayor o Igual a 95%</t>
  </si>
  <si>
    <t>Regular
Desde 90% hasta 94%</t>
  </si>
  <si>
    <t>Malo
Menor a 90%</t>
  </si>
  <si>
    <t>Codigo del Indicador</t>
  </si>
  <si>
    <t>Nombre del Indicador</t>
  </si>
  <si>
    <t>TIPO DE INDICADOR</t>
  </si>
  <si>
    <t xml:space="preserve">EFICACIA </t>
  </si>
  <si>
    <t>Semestral</t>
  </si>
  <si>
    <t>Profesional Universitario encargado de cada Sector</t>
  </si>
  <si>
    <t>Pertinencia del indicador</t>
  </si>
  <si>
    <t>Secretario de Gobierno</t>
  </si>
  <si>
    <t>Mensual</t>
  </si>
  <si>
    <t>Mayor o Igual a 95%</t>
  </si>
  <si>
    <t>Entre 90% y 94,9%</t>
  </si>
  <si>
    <t>Menro o igual 89,9%</t>
  </si>
  <si>
    <t>PROCESO DIRECCIONAMIENTO ESTRATEGICO</t>
  </si>
  <si>
    <t>Orientar a las dependencias del gobierno Departamental hacia lo estrateico asegurando su efectividad operativa</t>
  </si>
  <si>
    <t>Mide la ejecución de la estrategia de buen gobierno de la entidad</t>
  </si>
  <si>
    <t>CUMPLIMIENTO ACUMULADO DEL EJE TEMATICO DE BUEN GOBIERNO</t>
  </si>
  <si>
    <t>CUMPLIMIENTO ECONOMICO</t>
  </si>
  <si>
    <t xml:space="preserve">Medir la ejecución presupuestal de gastos e ingresos de la entidad </t>
  </si>
  <si>
    <t xml:space="preserve">Verifica el cumplimiento de los compromisos adquiridos por la entidad </t>
  </si>
  <si>
    <t xml:space="preserve">porcentaje </t>
  </si>
  <si>
    <t xml:space="preserve">Numerador : Cantidad de compromisos cumpidos
Denominador: Total de compromisos adquiridos </t>
  </si>
  <si>
    <t xml:space="preserve">Revisar y actualizar los informes de ejecuciones presupuestales de la entidad </t>
  </si>
  <si>
    <t>Ejecución del presupuesto</t>
  </si>
  <si>
    <t>Profesional universitario encargado</t>
  </si>
  <si>
    <t>Prfesional universitario de Despacho</t>
  </si>
  <si>
    <t>Cantidad de compromisos cumplidos/Total de Compromisos adquiridos</t>
  </si>
  <si>
    <t xml:space="preserve">LISTADO DE INDICADORES </t>
  </si>
  <si>
    <t>INICIADA</t>
  </si>
  <si>
    <t>CULMINADA</t>
  </si>
  <si>
    <t>SIN INICIAR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</si>
</sst>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16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1" fillId="6" borderId="7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5" fillId="8" borderId="7" xfId="2" applyFill="1" applyBorder="1" applyAlignment="1" applyProtection="1">
      <alignment horizontal="center" vertical="center"/>
    </xf>
    <xf numFmtId="0" fontId="5" fillId="8" borderId="8" xfId="2" applyFill="1" applyBorder="1" applyAlignment="1" applyProtection="1">
      <alignment horizontal="center" vertical="center"/>
    </xf>
    <xf numFmtId="0" fontId="5" fillId="8" borderId="9" xfId="2" applyFill="1" applyBorder="1" applyAlignment="1" applyProtection="1">
      <alignment horizontal="center" vertical="center"/>
    </xf>
    <xf numFmtId="0" fontId="0" fillId="0" borderId="7" xfId="0" applyBorder="1" applyAlignment="1">
      <alignment horizontal="center"/>
    </xf>
    <xf numFmtId="0" fontId="5" fillId="0" borderId="7" xfId="2" applyBorder="1" applyAlignment="1" applyProtection="1">
      <alignment horizontal="center"/>
    </xf>
    <xf numFmtId="0" fontId="5" fillId="0" borderId="8" xfId="2" applyBorder="1" applyAlignment="1" applyProtection="1">
      <alignment horizontal="center"/>
    </xf>
    <xf numFmtId="0" fontId="5" fillId="0" borderId="9" xfId="2" applyBorder="1" applyAlignment="1" applyProtection="1">
      <alignment horizontal="center"/>
    </xf>
    <xf numFmtId="0" fontId="5" fillId="8" borderId="3" xfId="2" applyFill="1" applyBorder="1" applyAlignment="1" applyProtection="1">
      <alignment horizontal="center" vertical="center"/>
    </xf>
    <xf numFmtId="0" fontId="5" fillId="8" borderId="5" xfId="2" applyFill="1" applyBorder="1" applyAlignment="1" applyProtection="1">
      <alignment horizontal="center" vertical="center"/>
    </xf>
    <xf numFmtId="0" fontId="5" fillId="8" borderId="4" xfId="2" applyFill="1" applyBorder="1" applyAlignment="1" applyProtection="1">
      <alignment horizontal="center" vertical="center"/>
    </xf>
    <xf numFmtId="0" fontId="3" fillId="0" borderId="0" xfId="0" applyFont="1"/>
  </cellXfs>
  <cellStyles count="3">
    <cellStyle name="Hipervínculo" xfId="2" builtinId="8"/>
    <cellStyle name="Normal" xfId="0" builtinId="0"/>
    <cellStyle name="Porcentual" xfId="1" builtinId="5"/>
  </cellStyles>
  <dxfs count="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'001'!$H$5:$J$5</c:f>
          <c:strCache>
            <c:ptCount val="1"/>
            <c:pt idx="0">
              <c:v>CUMPLIMIENTO ACUMULADO DEL EJE TEMATICO DE BUEN GOBIERNO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'001'!$D$14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'001'!$D$15:$D$18</c:f>
              <c:numCache>
                <c:formatCode>0%</c:formatCode>
                <c:ptCount val="4"/>
              </c:numCache>
            </c:numRef>
          </c:val>
        </c:ser>
        <c:ser>
          <c:idx val="1"/>
          <c:order val="1"/>
          <c:tx>
            <c:strRef>
              <c:f>'001'!$E$14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'001'!$E$15:$E$18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'001'!$F$15:$F$18</c:f>
              <c:numCache>
                <c:formatCode>General</c:formatCode>
                <c:ptCount val="4"/>
              </c:numCache>
            </c:numRef>
          </c:val>
        </c:ser>
        <c:dLbls>
          <c:showVal val="1"/>
        </c:dLbls>
        <c:marker val="1"/>
        <c:axId val="63777408"/>
        <c:axId val="69529984"/>
      </c:lineChart>
      <c:catAx>
        <c:axId val="63777408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529984"/>
        <c:crosses val="autoZero"/>
        <c:auto val="1"/>
        <c:lblAlgn val="ctr"/>
        <c:lblOffset val="100"/>
      </c:catAx>
      <c:valAx>
        <c:axId val="69529984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77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'002'!$H$5:$J$5</c:f>
          <c:strCache>
            <c:ptCount val="1"/>
            <c:pt idx="0">
              <c:v>CUMPLIMIENTO ECONOMICO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'002'!$D$14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'002'!$D$15:$D$16</c:f>
              <c:numCache>
                <c:formatCode>0%</c:formatCode>
                <c:ptCount val="2"/>
                <c:pt idx="0">
                  <c:v>0.95</c:v>
                </c:pt>
                <c:pt idx="1">
                  <c:v>0.95</c:v>
                </c:pt>
              </c:numCache>
            </c:numRef>
          </c:val>
        </c:ser>
        <c:ser>
          <c:idx val="1"/>
          <c:order val="1"/>
          <c:tx>
            <c:strRef>
              <c:f>'002'!$E$14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'002'!$E$15:$E$16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'002'!$F$15:$F$16</c:f>
              <c:numCache>
                <c:formatCode>General</c:formatCode>
                <c:ptCount val="2"/>
              </c:numCache>
            </c:numRef>
          </c:val>
        </c:ser>
        <c:dLbls>
          <c:showVal val="1"/>
        </c:dLbls>
        <c:marker val="1"/>
        <c:axId val="88959232"/>
        <c:axId val="91541504"/>
      </c:lineChart>
      <c:catAx>
        <c:axId val="88959232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541504"/>
        <c:crosses val="autoZero"/>
        <c:auto val="1"/>
        <c:lblAlgn val="ctr"/>
        <c:lblOffset val="100"/>
      </c:catAx>
      <c:valAx>
        <c:axId val="91541504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8959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149225</xdr:colOff>
      <xdr:row>0</xdr:row>
      <xdr:rowOff>71211</xdr:rowOff>
    </xdr:from>
    <xdr:to>
      <xdr:col>0</xdr:col>
      <xdr:colOff>758825</xdr:colOff>
      <xdr:row>2</xdr:row>
      <xdr:rowOff>135386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225" y="71211"/>
          <a:ext cx="609600" cy="445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246784</xdr:colOff>
      <xdr:row>11</xdr:row>
      <xdr:rowOff>793894</xdr:rowOff>
    </xdr:from>
    <xdr:to>
      <xdr:col>21</xdr:col>
      <xdr:colOff>215034</xdr:colOff>
      <xdr:row>18</xdr:row>
      <xdr:rowOff>77932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6975" y="42636"/>
          <a:ext cx="733425" cy="81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575829</xdr:colOff>
      <xdr:row>11</xdr:row>
      <xdr:rowOff>239712</xdr:rowOff>
    </xdr:from>
    <xdr:to>
      <xdr:col>21</xdr:col>
      <xdr:colOff>544079</xdr:colOff>
      <xdr:row>18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ojas%20de%20vida%20indicadores%20bienes%20y%20servicios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F17" sqref="F17"/>
    </sheetView>
  </sheetViews>
  <sheetFormatPr baseColWidth="10" defaultRowHeight="12.75"/>
  <sheetData>
    <row r="1" spans="1:8" ht="15">
      <c r="A1" s="41"/>
      <c r="B1" s="42" t="s">
        <v>7</v>
      </c>
      <c r="C1" s="42"/>
      <c r="D1" s="42"/>
      <c r="E1" s="42"/>
      <c r="F1" s="42"/>
      <c r="G1" s="3" t="s">
        <v>21</v>
      </c>
      <c r="H1" s="3"/>
    </row>
    <row r="2" spans="1:8">
      <c r="A2" s="33"/>
      <c r="B2" s="43" t="str">
        <f>'001'!D2</f>
        <v>PROCESO DIRECCIONAMIENTO ESTRATEGICO</v>
      </c>
      <c r="C2" s="43"/>
      <c r="D2" s="43"/>
      <c r="E2" s="43"/>
      <c r="F2" s="43"/>
      <c r="G2" s="4" t="s">
        <v>20</v>
      </c>
      <c r="H2" s="4"/>
    </row>
    <row r="3" spans="1:8">
      <c r="A3" s="33"/>
      <c r="B3" s="43" t="s">
        <v>61</v>
      </c>
      <c r="C3" s="43"/>
      <c r="D3" s="43"/>
      <c r="E3" s="43"/>
      <c r="F3" s="43"/>
      <c r="G3" s="4" t="s">
        <v>22</v>
      </c>
      <c r="H3" s="4"/>
    </row>
    <row r="4" spans="1:8">
      <c r="A4" s="45"/>
      <c r="B4" s="45"/>
      <c r="C4" s="45"/>
      <c r="D4" s="45"/>
      <c r="E4" s="45"/>
      <c r="F4" s="45"/>
      <c r="G4" s="45"/>
      <c r="H4" s="45"/>
    </row>
    <row r="5" spans="1:8" ht="13.5" thickBot="1">
      <c r="A5" s="46"/>
      <c r="B5" s="46"/>
      <c r="C5" s="46"/>
      <c r="D5" s="46"/>
      <c r="E5" s="46"/>
      <c r="F5" s="46"/>
      <c r="G5" s="46"/>
      <c r="H5" s="46"/>
    </row>
    <row r="6" spans="1:8" ht="13.5" thickBot="1">
      <c r="A6" s="47" t="s">
        <v>35</v>
      </c>
      <c r="B6" s="48" t="s">
        <v>36</v>
      </c>
      <c r="C6" s="49"/>
      <c r="D6" s="49"/>
      <c r="E6" s="49"/>
      <c r="F6" s="49"/>
      <c r="G6" s="49"/>
      <c r="H6" s="50"/>
    </row>
    <row r="7" spans="1:8" ht="13.5" thickBot="1">
      <c r="A7" s="51">
        <v>1</v>
      </c>
      <c r="B7" s="52" t="s">
        <v>50</v>
      </c>
      <c r="C7" s="53"/>
      <c r="D7" s="53"/>
      <c r="E7" s="53"/>
      <c r="F7" s="53"/>
      <c r="G7" s="53"/>
      <c r="H7" s="54"/>
    </row>
    <row r="8" spans="1:8" ht="13.5" thickBot="1">
      <c r="A8" s="55">
        <v>2</v>
      </c>
      <c r="B8" s="56" t="s">
        <v>51</v>
      </c>
      <c r="C8" s="57"/>
      <c r="D8" s="57"/>
      <c r="E8" s="57"/>
      <c r="F8" s="57"/>
      <c r="G8" s="57"/>
      <c r="H8" s="58"/>
    </row>
  </sheetData>
  <mergeCells count="8">
    <mergeCell ref="B7:H7"/>
    <mergeCell ref="B8:H8"/>
    <mergeCell ref="A1:A3"/>
    <mergeCell ref="B1:F1"/>
    <mergeCell ref="B2:F2"/>
    <mergeCell ref="B3:F3"/>
    <mergeCell ref="A4:H5"/>
    <mergeCell ref="B6:H6"/>
  </mergeCells>
  <hyperlinks>
    <hyperlink ref="A2" r:id="rId1" display="ingreso activo fijo"/>
    <hyperlink ref="B7:F7" location="'001'!A1" display="INGRESO ACTIVO FIJO"/>
    <hyperlink ref="B8:H8" location="'002'!A1" display="CUMPLIMIENTO A LAS ACTUALIZACIONES DEL PLAN DE COMPRAS 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view="pageBreakPreview" zoomScale="84" zoomScaleSheetLayoutView="84" workbookViewId="0">
      <selection activeCell="L15" sqref="L15:L18"/>
    </sheetView>
  </sheetViews>
  <sheetFormatPr baseColWidth="10" defaultRowHeight="12.75"/>
  <cols>
    <col min="1" max="2" width="14.7109375" customWidth="1"/>
    <col min="3" max="3" width="15.85546875" customWidth="1"/>
    <col min="4" max="6" width="8.7109375" customWidth="1"/>
    <col min="7" max="7" width="27.140625" customWidth="1"/>
    <col min="8" max="9" width="21.7109375" customWidth="1"/>
    <col min="10" max="10" width="29.5703125" customWidth="1"/>
    <col min="11" max="11" width="17.42578125" customWidth="1"/>
    <col min="12" max="12" width="21.7109375" customWidth="1"/>
  </cols>
  <sheetData>
    <row r="1" spans="1:12" ht="24.95" customHeight="1">
      <c r="A1" s="41"/>
      <c r="B1" s="41"/>
      <c r="C1" s="41"/>
      <c r="D1" s="42" t="s">
        <v>7</v>
      </c>
      <c r="E1" s="42"/>
      <c r="F1" s="42"/>
      <c r="G1" s="42"/>
      <c r="H1" s="42"/>
      <c r="I1" s="42"/>
      <c r="J1" s="42"/>
      <c r="K1" s="3" t="s">
        <v>21</v>
      </c>
      <c r="L1" s="3"/>
    </row>
    <row r="2" spans="1:12" ht="24.95" customHeight="1">
      <c r="A2" s="33"/>
      <c r="B2" s="33"/>
      <c r="C2" s="33"/>
      <c r="D2" s="43" t="s">
        <v>47</v>
      </c>
      <c r="E2" s="43"/>
      <c r="F2" s="43"/>
      <c r="G2" s="43"/>
      <c r="H2" s="43"/>
      <c r="I2" s="43"/>
      <c r="J2" s="43"/>
      <c r="K2" s="4" t="s">
        <v>20</v>
      </c>
      <c r="L2" s="4"/>
    </row>
    <row r="3" spans="1:12" ht="24.95" customHeight="1">
      <c r="A3" s="33"/>
      <c r="B3" s="33"/>
      <c r="C3" s="33"/>
      <c r="D3" s="43" t="s">
        <v>19</v>
      </c>
      <c r="E3" s="43"/>
      <c r="F3" s="43"/>
      <c r="G3" s="43"/>
      <c r="H3" s="43"/>
      <c r="I3" s="43"/>
      <c r="J3" s="43"/>
      <c r="K3" s="4" t="s">
        <v>22</v>
      </c>
      <c r="L3" s="4"/>
    </row>
    <row r="4" spans="1:12" ht="24.95" customHeight="1">
      <c r="A4" s="35" t="s">
        <v>10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24.95" customHeight="1">
      <c r="A5" s="24" t="s">
        <v>35</v>
      </c>
      <c r="B5" s="25"/>
      <c r="C5" s="26"/>
      <c r="D5" s="27">
        <v>1</v>
      </c>
      <c r="E5" s="28"/>
      <c r="F5" s="29"/>
      <c r="G5" s="9" t="s">
        <v>36</v>
      </c>
      <c r="H5" s="59" t="s">
        <v>50</v>
      </c>
      <c r="I5" s="60"/>
      <c r="J5" s="61"/>
      <c r="K5" s="8" t="s">
        <v>37</v>
      </c>
      <c r="L5" s="19"/>
    </row>
    <row r="6" spans="1:1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69.95" customHeight="1">
      <c r="A7" s="34" t="s">
        <v>11</v>
      </c>
      <c r="B7" s="34"/>
      <c r="C7" s="34"/>
      <c r="D7" s="33" t="s">
        <v>48</v>
      </c>
      <c r="E7" s="33"/>
      <c r="F7" s="33"/>
      <c r="G7" s="33"/>
      <c r="H7" s="33"/>
      <c r="I7" s="8" t="s">
        <v>41</v>
      </c>
      <c r="J7" s="32" t="s">
        <v>49</v>
      </c>
      <c r="K7" s="33"/>
      <c r="L7" s="33"/>
    </row>
    <row r="8" spans="1:12" ht="91.5" customHeight="1">
      <c r="A8" s="34" t="s">
        <v>0</v>
      </c>
      <c r="B8" s="34"/>
      <c r="C8" s="34"/>
      <c r="D8" s="33" t="s">
        <v>28</v>
      </c>
      <c r="E8" s="33"/>
      <c r="F8" s="33"/>
      <c r="G8" s="33"/>
      <c r="H8" s="33"/>
      <c r="I8" s="8" t="s">
        <v>16</v>
      </c>
      <c r="J8" s="32"/>
      <c r="K8" s="33"/>
      <c r="L8" s="33"/>
    </row>
    <row r="9" spans="1:12" ht="79.5" customHeight="1">
      <c r="A9" s="34" t="s">
        <v>12</v>
      </c>
      <c r="B9" s="34"/>
      <c r="C9" s="34"/>
      <c r="D9" s="33"/>
      <c r="E9" s="33"/>
      <c r="F9" s="33"/>
      <c r="G9" s="33"/>
      <c r="H9" s="33"/>
      <c r="I9" s="8" t="s">
        <v>1</v>
      </c>
      <c r="J9" s="32"/>
      <c r="K9" s="33"/>
      <c r="L9" s="33"/>
    </row>
    <row r="10" spans="1:12" ht="69.95" customHeight="1">
      <c r="A10" s="34" t="s">
        <v>13</v>
      </c>
      <c r="B10" s="34"/>
      <c r="C10" s="34"/>
      <c r="D10" s="33"/>
      <c r="E10" s="33"/>
      <c r="F10" s="33"/>
      <c r="G10" s="33"/>
      <c r="H10" s="33"/>
      <c r="I10" s="8" t="s">
        <v>17</v>
      </c>
      <c r="J10" s="33" t="s">
        <v>39</v>
      </c>
      <c r="K10" s="33"/>
      <c r="L10" s="33"/>
    </row>
    <row r="11" spans="1:12" ht="69.95" customHeight="1">
      <c r="A11" s="34" t="s">
        <v>14</v>
      </c>
      <c r="B11" s="34"/>
      <c r="C11" s="34"/>
      <c r="D11" s="33" t="s">
        <v>40</v>
      </c>
      <c r="E11" s="33"/>
      <c r="F11" s="33"/>
      <c r="G11" s="33"/>
      <c r="H11" s="33"/>
      <c r="I11" s="8" t="s">
        <v>18</v>
      </c>
      <c r="J11" s="33" t="s">
        <v>42</v>
      </c>
      <c r="K11" s="33"/>
      <c r="L11" s="33"/>
    </row>
    <row r="12" spans="1:12" s="15" customFormat="1" ht="69.95" customHeight="1">
      <c r="A12" s="24" t="s">
        <v>29</v>
      </c>
      <c r="B12" s="26"/>
      <c r="C12" s="10">
        <v>1</v>
      </c>
      <c r="D12" s="24" t="s">
        <v>30</v>
      </c>
      <c r="E12" s="26"/>
      <c r="F12" s="14">
        <v>0.9</v>
      </c>
      <c r="G12" s="9" t="s">
        <v>31</v>
      </c>
      <c r="H12" s="16">
        <v>1</v>
      </c>
      <c r="I12" s="8" t="s">
        <v>3</v>
      </c>
      <c r="J12" s="13" t="s">
        <v>32</v>
      </c>
      <c r="K12" s="17" t="s">
        <v>33</v>
      </c>
      <c r="L12" s="18" t="s">
        <v>34</v>
      </c>
    </row>
    <row r="13" spans="1:12" s="2" customFormat="1" ht="24.95" customHeight="1">
      <c r="A13" s="35" t="s">
        <v>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pans="1:12" s="1" customFormat="1" ht="39.75" customHeight="1">
      <c r="A14" s="8" t="s">
        <v>5</v>
      </c>
      <c r="B14" s="8" t="s">
        <v>8</v>
      </c>
      <c r="C14" s="8" t="s">
        <v>9</v>
      </c>
      <c r="D14" s="8" t="s">
        <v>2</v>
      </c>
      <c r="E14" s="8" t="s">
        <v>6</v>
      </c>
      <c r="F14" s="38" t="s">
        <v>26</v>
      </c>
      <c r="G14" s="39"/>
      <c r="H14" s="34" t="s">
        <v>27</v>
      </c>
      <c r="I14" s="34"/>
      <c r="J14" s="8" t="s">
        <v>24</v>
      </c>
      <c r="K14" s="8" t="s">
        <v>25</v>
      </c>
      <c r="L14" s="8" t="s">
        <v>23</v>
      </c>
    </row>
    <row r="15" spans="1:12" s="1" customFormat="1" ht="30" customHeight="1">
      <c r="A15" s="7"/>
      <c r="B15" s="7"/>
      <c r="C15" s="7"/>
      <c r="D15" s="11"/>
      <c r="E15" s="12" t="e">
        <f>B15/C15</f>
        <v>#DIV/0!</v>
      </c>
      <c r="F15" s="37"/>
      <c r="G15" s="31"/>
      <c r="H15" s="33"/>
      <c r="I15" s="33"/>
      <c r="J15" s="7"/>
      <c r="K15" s="7"/>
      <c r="L15" s="7"/>
    </row>
    <row r="16" spans="1:12" s="1" customFormat="1" ht="30" customHeight="1">
      <c r="A16" s="7"/>
      <c r="B16" s="7"/>
      <c r="C16" s="7"/>
      <c r="D16" s="11"/>
      <c r="E16" s="12" t="e">
        <f t="shared" ref="E16:E18" si="0">B16/C16</f>
        <v>#DIV/0!</v>
      </c>
      <c r="F16" s="37"/>
      <c r="G16" s="31"/>
      <c r="H16" s="33"/>
      <c r="I16" s="33"/>
      <c r="J16" s="7"/>
      <c r="K16" s="7"/>
      <c r="L16" s="23"/>
    </row>
    <row r="17" spans="1:12" s="1" customFormat="1" ht="30" customHeight="1">
      <c r="A17" s="7"/>
      <c r="B17" s="7"/>
      <c r="C17" s="7"/>
      <c r="D17" s="11"/>
      <c r="E17" s="12" t="e">
        <f t="shared" si="0"/>
        <v>#DIV/0!</v>
      </c>
      <c r="F17" s="30"/>
      <c r="G17" s="31"/>
      <c r="H17" s="32"/>
      <c r="I17" s="33"/>
      <c r="J17" s="7"/>
      <c r="K17" s="20"/>
      <c r="L17" s="23"/>
    </row>
    <row r="18" spans="1:12" s="1" customFormat="1" ht="30" customHeight="1">
      <c r="A18" s="7"/>
      <c r="B18" s="7"/>
      <c r="C18" s="7"/>
      <c r="D18" s="11"/>
      <c r="E18" s="12" t="e">
        <f t="shared" si="0"/>
        <v>#DIV/0!</v>
      </c>
      <c r="F18" s="37"/>
      <c r="G18" s="31"/>
      <c r="H18" s="33"/>
      <c r="I18" s="33"/>
      <c r="J18" s="7"/>
      <c r="K18" s="7"/>
      <c r="L18" s="23"/>
    </row>
    <row r="37" spans="1:1" hidden="1">
      <c r="A37" s="62" t="s">
        <v>62</v>
      </c>
    </row>
    <row r="38" spans="1:1" hidden="1">
      <c r="A38" s="62" t="s">
        <v>63</v>
      </c>
    </row>
    <row r="39" spans="1:1" hidden="1">
      <c r="A39" s="62" t="s">
        <v>64</v>
      </c>
    </row>
  </sheetData>
  <mergeCells count="37">
    <mergeCell ref="A1:C3"/>
    <mergeCell ref="D1:J1"/>
    <mergeCell ref="D2:J2"/>
    <mergeCell ref="D3:J3"/>
    <mergeCell ref="A4:L4"/>
    <mergeCell ref="J10:L10"/>
    <mergeCell ref="A6:L6"/>
    <mergeCell ref="A7:C7"/>
    <mergeCell ref="D7:H7"/>
    <mergeCell ref="J7:L7"/>
    <mergeCell ref="A8:C8"/>
    <mergeCell ref="D8:H8"/>
    <mergeCell ref="J8:L8"/>
    <mergeCell ref="F18:G18"/>
    <mergeCell ref="H18:I18"/>
    <mergeCell ref="F14:G14"/>
    <mergeCell ref="H14:I14"/>
    <mergeCell ref="F15:G15"/>
    <mergeCell ref="H15:I15"/>
    <mergeCell ref="F16:G16"/>
    <mergeCell ref="H16:I16"/>
    <mergeCell ref="A5:C5"/>
    <mergeCell ref="D5:F5"/>
    <mergeCell ref="H5:J5"/>
    <mergeCell ref="F17:G17"/>
    <mergeCell ref="H17:I17"/>
    <mergeCell ref="A11:C11"/>
    <mergeCell ref="D11:H11"/>
    <mergeCell ref="J11:L11"/>
    <mergeCell ref="A12:B12"/>
    <mergeCell ref="D12:E12"/>
    <mergeCell ref="A13:L13"/>
    <mergeCell ref="A9:C9"/>
    <mergeCell ref="D9:H9"/>
    <mergeCell ref="J9:L9"/>
    <mergeCell ref="A10:C10"/>
    <mergeCell ref="D10:H10"/>
  </mergeCells>
  <conditionalFormatting sqref="E15:E18">
    <cfRule type="cellIs" dxfId="5" priority="1" stopIfTrue="1" operator="lessThan">
      <formula>0.9</formula>
    </cfRule>
    <cfRule type="cellIs" dxfId="4" priority="2" stopIfTrue="1" operator="between">
      <formula>0.9</formula>
      <formula>0.95</formula>
    </cfRule>
    <cfRule type="cellIs" dxfId="3" priority="3" stopIfTrue="1" operator="greaterThanOrEqual">
      <formula>0.95</formula>
    </cfRule>
  </conditionalFormatting>
  <dataValidations count="1">
    <dataValidation type="list" allowBlank="1" showInputMessage="1" showErrorMessage="1" sqref="L15:L18">
      <formula1>$A$37:$A$39</formula1>
    </dataValidation>
  </dataValidations>
  <hyperlinks>
    <hyperlink ref="H5:J5" location="'Listado de Indicadores '!A1" display="CUMPLIMIENTO ACUMULADO DEL EJE TEMATICO DE BUEN GOBIERNO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9"/>
  <sheetViews>
    <sheetView tabSelected="1" view="pageBreakPreview" zoomScale="80" zoomScaleSheetLayoutView="80" workbookViewId="0">
      <selection activeCell="D9" sqref="D9:H9"/>
    </sheetView>
  </sheetViews>
  <sheetFormatPr baseColWidth="10" defaultRowHeight="12.75"/>
  <cols>
    <col min="1" max="2" width="14.7109375" customWidth="1"/>
    <col min="3" max="3" width="15.85546875" customWidth="1"/>
    <col min="4" max="6" width="8.7109375" customWidth="1"/>
    <col min="7" max="7" width="27.140625" customWidth="1"/>
    <col min="8" max="9" width="21.7109375" customWidth="1"/>
    <col min="10" max="10" width="29.5703125" customWidth="1"/>
    <col min="11" max="11" width="17.42578125" customWidth="1"/>
    <col min="12" max="12" width="21.7109375" customWidth="1"/>
  </cols>
  <sheetData>
    <row r="1" spans="1:12" ht="24.95" customHeight="1">
      <c r="A1" s="41"/>
      <c r="B1" s="41"/>
      <c r="C1" s="41"/>
      <c r="D1" s="42" t="s">
        <v>7</v>
      </c>
      <c r="E1" s="42"/>
      <c r="F1" s="42"/>
      <c r="G1" s="42"/>
      <c r="H1" s="42"/>
      <c r="I1" s="42"/>
      <c r="J1" s="42"/>
      <c r="K1" s="3" t="s">
        <v>21</v>
      </c>
      <c r="L1" s="3"/>
    </row>
    <row r="2" spans="1:12" ht="24.95" customHeight="1">
      <c r="A2" s="33"/>
      <c r="B2" s="33"/>
      <c r="C2" s="33"/>
      <c r="D2" s="43" t="str">
        <f>'001'!D2:J2</f>
        <v>PROCESO DIRECCIONAMIENTO ESTRATEGICO</v>
      </c>
      <c r="E2" s="43"/>
      <c r="F2" s="43"/>
      <c r="G2" s="43"/>
      <c r="H2" s="43"/>
      <c r="I2" s="43"/>
      <c r="J2" s="43"/>
      <c r="K2" s="4" t="s">
        <v>20</v>
      </c>
      <c r="L2" s="4"/>
    </row>
    <row r="3" spans="1:12" ht="24.95" customHeight="1">
      <c r="A3" s="33"/>
      <c r="B3" s="33"/>
      <c r="C3" s="33"/>
      <c r="D3" s="43" t="s">
        <v>19</v>
      </c>
      <c r="E3" s="43"/>
      <c r="F3" s="43"/>
      <c r="G3" s="43"/>
      <c r="H3" s="43"/>
      <c r="I3" s="43"/>
      <c r="J3" s="43"/>
      <c r="K3" s="4" t="s">
        <v>22</v>
      </c>
      <c r="L3" s="4"/>
    </row>
    <row r="4" spans="1:12" ht="24.95" customHeight="1">
      <c r="A4" s="35" t="s">
        <v>10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27.75" customHeight="1">
      <c r="A5" s="24" t="s">
        <v>35</v>
      </c>
      <c r="B5" s="25"/>
      <c r="C5" s="26"/>
      <c r="D5" s="27">
        <v>2</v>
      </c>
      <c r="E5" s="28"/>
      <c r="F5" s="29"/>
      <c r="G5" s="9" t="s">
        <v>36</v>
      </c>
      <c r="H5" s="59" t="s">
        <v>51</v>
      </c>
      <c r="I5" s="60"/>
      <c r="J5" s="61"/>
      <c r="K5" s="8" t="s">
        <v>37</v>
      </c>
      <c r="L5" s="19" t="s">
        <v>38</v>
      </c>
    </row>
    <row r="6" spans="1:1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69.95" customHeight="1">
      <c r="A7" s="34" t="s">
        <v>11</v>
      </c>
      <c r="B7" s="34"/>
      <c r="C7" s="34"/>
      <c r="D7" s="32" t="s">
        <v>52</v>
      </c>
      <c r="E7" s="33"/>
      <c r="F7" s="33"/>
      <c r="G7" s="33"/>
      <c r="H7" s="33"/>
      <c r="I7" s="8" t="s">
        <v>15</v>
      </c>
      <c r="J7" s="32" t="s">
        <v>53</v>
      </c>
      <c r="K7" s="33"/>
      <c r="L7" s="33"/>
    </row>
    <row r="8" spans="1:12" ht="69.95" customHeight="1">
      <c r="A8" s="34" t="s">
        <v>0</v>
      </c>
      <c r="B8" s="34"/>
      <c r="C8" s="34"/>
      <c r="D8" s="33" t="s">
        <v>54</v>
      </c>
      <c r="E8" s="33"/>
      <c r="F8" s="33"/>
      <c r="G8" s="33"/>
      <c r="H8" s="33"/>
      <c r="I8" s="8" t="s">
        <v>16</v>
      </c>
      <c r="J8" s="32" t="s">
        <v>55</v>
      </c>
      <c r="K8" s="33"/>
      <c r="L8" s="33"/>
    </row>
    <row r="9" spans="1:12" ht="69.95" customHeight="1">
      <c r="A9" s="34" t="s">
        <v>12</v>
      </c>
      <c r="B9" s="34"/>
      <c r="C9" s="34"/>
      <c r="D9" s="44" t="s">
        <v>60</v>
      </c>
      <c r="E9" s="33"/>
      <c r="F9" s="33"/>
      <c r="G9" s="33"/>
      <c r="H9" s="33"/>
      <c r="I9" s="8" t="s">
        <v>1</v>
      </c>
      <c r="J9" s="32" t="s">
        <v>56</v>
      </c>
      <c r="K9" s="33"/>
      <c r="L9" s="33"/>
    </row>
    <row r="10" spans="1:12" ht="69.95" customHeight="1">
      <c r="A10" s="34" t="s">
        <v>13</v>
      </c>
      <c r="B10" s="34"/>
      <c r="C10" s="34"/>
      <c r="D10" s="32" t="s">
        <v>57</v>
      </c>
      <c r="E10" s="33"/>
      <c r="F10" s="33"/>
      <c r="G10" s="33"/>
      <c r="H10" s="33"/>
      <c r="I10" s="8" t="s">
        <v>17</v>
      </c>
      <c r="J10" s="32" t="s">
        <v>43</v>
      </c>
      <c r="K10" s="33"/>
      <c r="L10" s="33"/>
    </row>
    <row r="11" spans="1:12" ht="69.95" customHeight="1">
      <c r="A11" s="34" t="s">
        <v>14</v>
      </c>
      <c r="B11" s="34"/>
      <c r="C11" s="34"/>
      <c r="D11" s="32" t="s">
        <v>58</v>
      </c>
      <c r="E11" s="33"/>
      <c r="F11" s="33"/>
      <c r="G11" s="33"/>
      <c r="H11" s="33"/>
      <c r="I11" s="8" t="s">
        <v>18</v>
      </c>
      <c r="J11" s="33" t="s">
        <v>59</v>
      </c>
      <c r="K11" s="33"/>
      <c r="L11" s="33"/>
    </row>
    <row r="12" spans="1:12" s="15" customFormat="1" ht="51.75" customHeight="1">
      <c r="A12" s="24" t="s">
        <v>29</v>
      </c>
      <c r="B12" s="26"/>
      <c r="C12" s="10">
        <v>0.95</v>
      </c>
      <c r="D12" s="24" t="s">
        <v>30</v>
      </c>
      <c r="E12" s="26"/>
      <c r="F12" s="14">
        <v>0.9</v>
      </c>
      <c r="G12" s="9" t="s">
        <v>31</v>
      </c>
      <c r="H12" s="16">
        <v>1</v>
      </c>
      <c r="I12" s="8" t="s">
        <v>3</v>
      </c>
      <c r="J12" s="13" t="s">
        <v>44</v>
      </c>
      <c r="K12" s="17" t="s">
        <v>45</v>
      </c>
      <c r="L12" s="18" t="s">
        <v>46</v>
      </c>
    </row>
    <row r="13" spans="1:12" s="2" customFormat="1" ht="24.95" customHeight="1">
      <c r="A13" s="35" t="s">
        <v>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pans="1:12" s="1" customFormat="1" ht="39.75" customHeight="1">
      <c r="A14" s="8" t="s">
        <v>5</v>
      </c>
      <c r="B14" s="8" t="s">
        <v>8</v>
      </c>
      <c r="C14" s="8" t="s">
        <v>9</v>
      </c>
      <c r="D14" s="8" t="s">
        <v>2</v>
      </c>
      <c r="E14" s="8" t="s">
        <v>6</v>
      </c>
      <c r="F14" s="38" t="s">
        <v>26</v>
      </c>
      <c r="G14" s="39"/>
      <c r="H14" s="34" t="s">
        <v>27</v>
      </c>
      <c r="I14" s="34"/>
      <c r="J14" s="5" t="s">
        <v>24</v>
      </c>
      <c r="K14" s="5" t="s">
        <v>25</v>
      </c>
      <c r="L14" s="8" t="s">
        <v>23</v>
      </c>
    </row>
    <row r="15" spans="1:12" s="1" customFormat="1" ht="30" customHeight="1">
      <c r="A15" s="22"/>
      <c r="B15" s="6"/>
      <c r="C15" s="6"/>
      <c r="D15" s="11">
        <f>C$12</f>
        <v>0.95</v>
      </c>
      <c r="E15" s="12" t="e">
        <f>B15/C15</f>
        <v>#DIV/0!</v>
      </c>
      <c r="F15" s="37"/>
      <c r="G15" s="31"/>
      <c r="H15" s="33"/>
      <c r="I15" s="33"/>
      <c r="J15" s="6"/>
      <c r="K15" s="6"/>
      <c r="L15" s="23"/>
    </row>
    <row r="16" spans="1:12" s="1" customFormat="1" ht="30" customHeight="1">
      <c r="A16" s="6"/>
      <c r="B16" s="6"/>
      <c r="C16" s="6"/>
      <c r="D16" s="11">
        <f t="shared" ref="D16:D18" si="0">C$12</f>
        <v>0.95</v>
      </c>
      <c r="E16" s="12" t="e">
        <f t="shared" ref="E16" si="1">B16/C16</f>
        <v>#DIV/0!</v>
      </c>
      <c r="F16" s="37"/>
      <c r="G16" s="31"/>
      <c r="H16" s="33"/>
      <c r="I16" s="33"/>
      <c r="J16" s="6"/>
      <c r="K16" s="6"/>
      <c r="L16" s="23"/>
    </row>
    <row r="17" spans="1:12" ht="30" customHeight="1">
      <c r="A17" s="21"/>
      <c r="B17" s="21"/>
      <c r="C17" s="21"/>
      <c r="D17" s="11">
        <f t="shared" si="0"/>
        <v>0.95</v>
      </c>
      <c r="E17" s="12" t="e">
        <f t="shared" ref="E17:E18" si="2">B17/C17</f>
        <v>#DIV/0!</v>
      </c>
      <c r="F17" s="37"/>
      <c r="G17" s="31"/>
      <c r="H17" s="33"/>
      <c r="I17" s="33"/>
      <c r="J17" s="21"/>
      <c r="K17" s="21"/>
      <c r="L17" s="23"/>
    </row>
    <row r="18" spans="1:12" ht="30" customHeight="1">
      <c r="A18" s="21"/>
      <c r="B18" s="21"/>
      <c r="C18" s="21"/>
      <c r="D18" s="11">
        <f t="shared" si="0"/>
        <v>0.95</v>
      </c>
      <c r="E18" s="12" t="e">
        <f t="shared" si="2"/>
        <v>#DIV/0!</v>
      </c>
      <c r="F18" s="37"/>
      <c r="G18" s="31"/>
      <c r="H18" s="33"/>
      <c r="I18" s="33"/>
      <c r="J18" s="21"/>
      <c r="K18" s="21"/>
      <c r="L18" s="23"/>
    </row>
    <row r="19" spans="1:12" ht="30" customHeight="1"/>
    <row r="37" spans="1:1" hidden="1">
      <c r="A37" s="62" t="s">
        <v>62</v>
      </c>
    </row>
    <row r="38" spans="1:1" hidden="1">
      <c r="A38" s="62" t="s">
        <v>63</v>
      </c>
    </row>
    <row r="39" spans="1:1" hidden="1">
      <c r="A39" s="62" t="s">
        <v>64</v>
      </c>
    </row>
  </sheetData>
  <mergeCells count="37">
    <mergeCell ref="D7:H7"/>
    <mergeCell ref="D8:H8"/>
    <mergeCell ref="A1:C3"/>
    <mergeCell ref="A4:L4"/>
    <mergeCell ref="D1:J1"/>
    <mergeCell ref="D2:J2"/>
    <mergeCell ref="D3:J3"/>
    <mergeCell ref="A5:C5"/>
    <mergeCell ref="D5:F5"/>
    <mergeCell ref="H5:J5"/>
    <mergeCell ref="A6:L6"/>
    <mergeCell ref="A7:C7"/>
    <mergeCell ref="J7:L7"/>
    <mergeCell ref="J8:L8"/>
    <mergeCell ref="A9:C9"/>
    <mergeCell ref="A10:C10"/>
    <mergeCell ref="A11:C11"/>
    <mergeCell ref="A12:B12"/>
    <mergeCell ref="A8:C8"/>
    <mergeCell ref="J9:L9"/>
    <mergeCell ref="J10:L10"/>
    <mergeCell ref="J11:L11"/>
    <mergeCell ref="D12:E12"/>
    <mergeCell ref="D9:H9"/>
    <mergeCell ref="D10:H10"/>
    <mergeCell ref="D11:H11"/>
    <mergeCell ref="F17:G17"/>
    <mergeCell ref="H17:I17"/>
    <mergeCell ref="F18:G18"/>
    <mergeCell ref="H18:I18"/>
    <mergeCell ref="A13:L13"/>
    <mergeCell ref="H14:I14"/>
    <mergeCell ref="H15:I15"/>
    <mergeCell ref="H16:I16"/>
    <mergeCell ref="F14:G14"/>
    <mergeCell ref="F15:G15"/>
    <mergeCell ref="F16:G16"/>
  </mergeCells>
  <conditionalFormatting sqref="E15:E18">
    <cfRule type="cellIs" dxfId="2" priority="1" stopIfTrue="1" operator="lessThan">
      <formula>0.9</formula>
    </cfRule>
    <cfRule type="cellIs" dxfId="1" priority="2" stopIfTrue="1" operator="between">
      <formula>0.9</formula>
      <formula>0.95</formula>
    </cfRule>
    <cfRule type="cellIs" dxfId="0" priority="3" stopIfTrue="1" operator="greaterThanOrEqual">
      <formula>0.95</formula>
    </cfRule>
  </conditionalFormatting>
  <dataValidations count="1">
    <dataValidation type="list" allowBlank="1" showInputMessage="1" showErrorMessage="1" sqref="L15:L18">
      <formula1>$A$37:$A$39</formula1>
    </dataValidation>
  </dataValidations>
  <hyperlinks>
    <hyperlink ref="H5:J5" location="'Listado de Indicadores '!A1" display="CUMPLIMIENTO ECONOMICO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Listado de Indicadores </vt:lpstr>
      <vt:lpstr>001</vt:lpstr>
      <vt:lpstr>002</vt:lpstr>
      <vt:lpstr>'001'!Área_de_impresión</vt:lpstr>
      <vt:lpstr>'002'!Área_de_impresión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ALMACE10</cp:lastModifiedBy>
  <cp:lastPrinted>2015-06-14T16:26:27Z</cp:lastPrinted>
  <dcterms:created xsi:type="dcterms:W3CDTF">2015-04-25T14:31:18Z</dcterms:created>
  <dcterms:modified xsi:type="dcterms:W3CDTF">2015-09-17T13:21:12Z</dcterms:modified>
</cp:coreProperties>
</file>